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120" i="4"/>
  <c r="F222"/>
  <c r="F221" s="1"/>
  <c r="F220" s="1"/>
  <c r="F219" s="1"/>
  <c r="F170"/>
  <c r="F169" s="1"/>
  <c r="F155" s="1"/>
  <c r="F78"/>
  <c r="F77" s="1"/>
  <c r="H155"/>
  <c r="G155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8"/>
  <c r="G127" s="1"/>
  <c r="G126" s="1"/>
  <c r="H128"/>
  <c r="H127" s="1"/>
  <c r="H126" s="1"/>
  <c r="G141"/>
  <c r="G140" s="1"/>
  <c r="G139" s="1"/>
  <c r="H141"/>
  <c r="H140" s="1"/>
  <c r="H139" s="1"/>
  <c r="G157"/>
  <c r="G156" s="1"/>
  <c r="H157"/>
  <c r="H156" s="1"/>
  <c r="G177"/>
  <c r="G176" s="1"/>
  <c r="H176"/>
  <c r="G184"/>
  <c r="G183" s="1"/>
  <c r="H184"/>
  <c r="H183" s="1"/>
  <c r="G191"/>
  <c r="G190" s="1"/>
  <c r="H191"/>
  <c r="H190" s="1"/>
  <c r="G194"/>
  <c r="G193" s="1"/>
  <c r="H194"/>
  <c r="H193" s="1"/>
  <c r="G214"/>
  <c r="G213" s="1"/>
  <c r="G212" s="1"/>
  <c r="G211" s="1"/>
  <c r="H214"/>
  <c r="H213" s="1"/>
  <c r="H212" s="1"/>
  <c r="H211" s="1"/>
  <c r="G222"/>
  <c r="G221" s="1"/>
  <c r="G220" s="1"/>
  <c r="G219" s="1"/>
  <c r="H222"/>
  <c r="H221" s="1"/>
  <c r="H220" s="1"/>
  <c r="H219" s="1"/>
  <c r="F214"/>
  <c r="F213" s="1"/>
  <c r="F194"/>
  <c r="F193" s="1"/>
  <c r="F191"/>
  <c r="F190" s="1"/>
  <c r="F184"/>
  <c r="F183" s="1"/>
  <c r="F177"/>
  <c r="F176" s="1"/>
  <c r="F160"/>
  <c r="F159" s="1"/>
  <c r="F141"/>
  <c r="F140" s="1"/>
  <c r="F139" s="1"/>
  <c r="F128"/>
  <c r="F127" s="1"/>
  <c r="F126" s="1"/>
  <c r="F116"/>
  <c r="F115" s="1"/>
  <c r="F114" s="1"/>
  <c r="F113" s="1"/>
  <c r="F109"/>
  <c r="F108" s="1"/>
  <c r="F107" s="1"/>
  <c r="F63"/>
  <c r="F62" s="1"/>
  <c r="F52"/>
  <c r="F33"/>
  <c r="F31"/>
  <c r="F29"/>
  <c r="F26"/>
  <c r="F25" s="1"/>
  <c r="F119" l="1"/>
  <c r="F212"/>
  <c r="F211" s="1"/>
  <c r="F174"/>
  <c r="F143" s="1"/>
  <c r="G174"/>
  <c r="G143" s="1"/>
  <c r="H174"/>
  <c r="G61"/>
  <c r="F28"/>
  <c r="F24" s="1"/>
  <c r="F23" s="1"/>
  <c r="H61"/>
  <c r="G28"/>
  <c r="G24" s="1"/>
  <c r="F106"/>
  <c r="H28"/>
  <c r="H24" s="1"/>
  <c r="H143"/>
  <c r="H23" l="1"/>
  <c r="G23"/>
  <c r="G22" s="1"/>
  <c r="G224" s="1"/>
  <c r="H22"/>
  <c r="H224" s="1"/>
  <c r="F22"/>
  <c r="F224" s="1"/>
</calcChain>
</file>

<file path=xl/sharedStrings.xml><?xml version="1.0" encoding="utf-8"?>
<sst xmlns="http://schemas.openxmlformats.org/spreadsheetml/2006/main" count="942" uniqueCount="207">
  <si>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</si>
  <si>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</si>
  <si>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</si>
  <si>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</si>
  <si>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</si>
  <si>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</si>
  <si>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</si>
  <si>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</si>
  <si>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</si>
  <si>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</si>
  <si>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</si>
  <si>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</si>
  <si>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</si>
  <si>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</si>
  <si>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</si>
  <si>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</si>
  <si>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</si>
  <si>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</si>
  <si>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</si>
  <si>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</si>
  <si>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</si>
  <si>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</si>
  <si>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</si>
  <si>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</si>
  <si>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</si>
  <si>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</si>
  <si>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</si>
  <si>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</si>
  <si>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</si>
  <si>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</si>
  <si>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</si>
  <si>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</si>
  <si>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</si>
  <si>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</si>
  <si>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</si>
  <si>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</si>
  <si>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</si>
  <si>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</si>
  <si>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</si>
  <si>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</si>
  <si>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</si>
  <si>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</si>
  <si>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</si>
  <si>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</si>
  <si>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</si>
  <si>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</si>
  <si>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</si>
  <si>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</si>
  <si>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</si>
  <si>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</si>
  <si>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</si>
  <si>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</si>
  <si>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</si>
  <si>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</si>
  <si>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</si>
  <si>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</si>
  <si>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</si>
  <si>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</si>
  <si>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</si>
  <si>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</si>
  <si>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</si>
  <si>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</si>
  <si>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</si>
  <si>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</si>
  <si>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</si>
  <si>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</si>
  <si>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</si>
  <si>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</si>
  <si>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</si>
  <si>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</si>
  <si>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</si>
  <si>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</si>
  <si>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</si>
  <si>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</si>
  <si>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</si>
  <si>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</si>
  <si>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</si>
  <si>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</si>
  <si>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</si>
  <si>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</si>
  <si>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</si>
  <si>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</si>
  <si>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</si>
  <si>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</si>
  <si>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</si>
  <si>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</si>
  <si>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</si>
  <si>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</si>
  <si>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</si>
  <si>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</si>
  <si>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</si>
  <si>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</si>
  <si>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</si>
  <si>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</si>
  <si>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</si>
  <si>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</si>
  <si>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</si>
  <si>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</si>
  <si>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</si>
  <si>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</si>
  <si>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</si>
  <si>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</si>
  <si>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</si>
  <si>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</si>
  <si>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</si>
  <si>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</si>
  <si>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</si>
  <si>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</si>
  <si>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</si>
  <si>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</si>
  <si>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</si>
  <si>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</si>
  <si>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</si>
  <si>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</si>
  <si>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</si>
  <si>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</si>
  <si>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</si>
  <si>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</si>
  <si>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</si>
  <si>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</si>
  <si>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</si>
  <si>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</si>
  <si>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</si>
  <si>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</si>
  <si>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</si>
  <si>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</si>
  <si>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</si>
  <si>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</si>
  <si>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</si>
  <si>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</si>
  <si>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</si>
  <si>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</si>
  <si>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</si>
  <si>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</si>
  <si>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</si>
  <si>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</si>
  <si>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</si>
  <si>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</si>
  <si>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</si>
  <si>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</si>
  <si>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</si>
  <si>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</si>
  <si>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</si>
  <si>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</si>
  <si>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</si>
  <si>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</si>
  <si>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</si>
  <si>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</si>
  <si>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</si>
  <si>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</si>
  <si>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</si>
  <si>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</si>
  <si>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</si>
  <si>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</si>
  <si>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</si>
  <si>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</si>
  <si>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</si>
  <si>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</si>
  <si>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</si>
  <si>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</si>
  <si>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</si>
  <si>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</si>
  <si>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</si>
  <si>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</si>
  <si>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</si>
  <si>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</si>
  <si>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</si>
  <si>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</si>
  <si>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</si>
  <si>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</si>
  <si>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</si>
  <si>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</si>
  <si>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</si>
  <si>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</si>
  <si>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</si>
  <si>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</si>
  <si>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</si>
  <si>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</si>
  <si>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</si>
  <si>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</si>
  <si>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</si>
  <si>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</si>
  <si>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</si>
  <si>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</si>
  <si>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</si>
  <si>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</si>
  <si>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</si>
  <si>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Приложение № 4.1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</si>
  <si>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</si>
  <si>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</si>
  <si>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</si>
  <si>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</si>
  <si>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</si>
  <si>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</si>
  <si>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</si>
  <si>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</si>
  <si>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</si>
  <si>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</si>
  <si>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 декабря 2024 год "О бюджете Рамасухского городского поселения</t>
  </si>
  <si>
    <t xml:space="preserve">на 2025 год и плановый период 2026 - 2027 годов" </t>
  </si>
  <si>
    <t>группам подгруппам видов расходов на 2025 год и плановый период 2026-2027 года</t>
  </si>
  <si>
    <t>2027 год</t>
  </si>
  <si>
    <t>700009Д040</t>
  </si>
  <si>
    <t>Обеспечение сохранности автомобильных дорог местного значения и условий безопасности движения по ним</t>
  </si>
  <si>
    <t>Приложение №2 к решению Совета народных депутатов поселка Рамасуха от      24.04. 2025 года №36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</si>
  <si>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1412000</t>
  </si>
  <si>
    <t>1412000,00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</si>
</sst>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9"/>
  <sheetViews>
    <sheetView tabSelected="1" topLeftCell="A117" workbookViewId="0">
      <selection activeCell="F127" sqref="F127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9" t="s">
        <v>204</v>
      </c>
      <c r="E1" s="79"/>
      <c r="F1" s="79"/>
      <c r="G1" s="79"/>
      <c r="H1" s="79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5" t="s">
        <v>187</v>
      </c>
      <c r="F8" s="85"/>
    </row>
    <row r="9" spans="1:11" ht="14.25">
      <c r="A9" s="86" t="s">
        <v>198</v>
      </c>
      <c r="B9" s="86"/>
      <c r="C9" s="86"/>
      <c r="D9" s="86"/>
      <c r="E9" s="86"/>
      <c r="F9" s="86"/>
    </row>
    <row r="10" spans="1:11" ht="14.25">
      <c r="A10" s="86" t="s">
        <v>163</v>
      </c>
      <c r="B10" s="86"/>
      <c r="C10" s="86"/>
      <c r="D10" s="86"/>
      <c r="E10" s="86"/>
      <c r="F10" s="86"/>
    </row>
    <row r="11" spans="1:11" ht="14.25">
      <c r="A11" s="86" t="s">
        <v>199</v>
      </c>
      <c r="B11" s="86"/>
      <c r="C11" s="86"/>
      <c r="D11" s="86"/>
      <c r="E11" s="86"/>
      <c r="F11" s="86"/>
    </row>
    <row r="12" spans="1:11" ht="13.5" customHeight="1">
      <c r="A12" s="86"/>
      <c r="B12" s="86"/>
      <c r="C12" s="86"/>
      <c r="D12" s="86"/>
      <c r="E12" s="86"/>
      <c r="F12" s="86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80" t="s">
        <v>182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15.75" customHeight="1">
      <c r="A15" s="80" t="s">
        <v>183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 ht="15" customHeight="1">
      <c r="A16" s="81" t="s">
        <v>200</v>
      </c>
      <c r="B16" s="81"/>
      <c r="C16" s="81"/>
      <c r="D16" s="81"/>
      <c r="E16" s="81"/>
      <c r="F16" s="81"/>
      <c r="G16" s="81"/>
      <c r="H16" s="81"/>
      <c r="I16" s="81"/>
      <c r="J16" s="81"/>
      <c r="K16" s="74"/>
    </row>
    <row r="17" spans="1:8" ht="15.75" hidden="1">
      <c r="A17" s="84"/>
      <c r="B17" s="84"/>
      <c r="C17" s="84"/>
      <c r="D17" s="84"/>
      <c r="E17" s="84"/>
      <c r="F17" s="84"/>
    </row>
    <row r="18" spans="1:8" ht="14.25" customHeight="1">
      <c r="A18" s="6"/>
      <c r="B18" s="2"/>
      <c r="C18" s="4"/>
      <c r="D18" s="4"/>
      <c r="E18" s="5"/>
      <c r="F18" s="5"/>
      <c r="G18" t="s">
        <v>195</v>
      </c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2" t="s">
        <v>188</v>
      </c>
      <c r="G19" s="82" t="s">
        <v>194</v>
      </c>
      <c r="H19" s="82" t="s">
        <v>201</v>
      </c>
    </row>
    <row r="20" spans="1:8" ht="23.25" customHeight="1">
      <c r="A20" s="59"/>
      <c r="B20" s="60"/>
      <c r="C20" s="61"/>
      <c r="D20" s="61"/>
      <c r="E20" s="61"/>
      <c r="F20" s="83"/>
      <c r="G20" s="83"/>
      <c r="H20" s="83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3">
        <v>10</v>
      </c>
      <c r="H21" s="73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F23+F106+F113+F119+F143+F211+F219</f>
        <v>1546167.4</v>
      </c>
      <c r="G22" s="65">
        <f>G23+G106+G113+G119+G143+G211+G219</f>
        <v>0</v>
      </c>
      <c r="H22" s="65">
        <f>H23+H106+H113+H119+H143+H211+H219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0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0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189</v>
      </c>
      <c r="E25" s="16" t="s">
        <v>10</v>
      </c>
      <c r="F25" s="67">
        <f t="shared" ref="F25:H26" si="2">F26</f>
        <v>0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189</v>
      </c>
      <c r="E26" s="19" t="s">
        <v>34</v>
      </c>
      <c r="F26" s="68">
        <f t="shared" si="2"/>
        <v>0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189</v>
      </c>
      <c r="E27" s="23" t="s">
        <v>98</v>
      </c>
      <c r="F27" s="68">
        <v>0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190</v>
      </c>
      <c r="E28" s="16" t="s">
        <v>10</v>
      </c>
      <c r="F28" s="67">
        <f>F29+F31+F33</f>
        <v>0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190</v>
      </c>
      <c r="E29" s="24" t="s">
        <v>34</v>
      </c>
      <c r="F29" s="68">
        <f>F30</f>
        <v>0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190</v>
      </c>
      <c r="E30" s="23" t="s">
        <v>98</v>
      </c>
      <c r="F30" s="68">
        <v>0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190</v>
      </c>
      <c r="E31" s="19" t="s">
        <v>35</v>
      </c>
      <c r="F31" s="68">
        <f>F32</f>
        <v>0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190</v>
      </c>
      <c r="E32" s="19" t="s">
        <v>36</v>
      </c>
      <c r="F32" s="68">
        <v>0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190</v>
      </c>
      <c r="E33" s="19" t="s">
        <v>40</v>
      </c>
      <c r="F33" s="68">
        <f>F34</f>
        <v>0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190</v>
      </c>
      <c r="E34" s="23" t="s">
        <v>96</v>
      </c>
      <c r="F34" s="68"/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9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9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9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70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9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9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9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9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9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3" t="s">
        <v>159</v>
      </c>
      <c r="B45" s="16" t="s">
        <v>7</v>
      </c>
      <c r="C45" s="16" t="s">
        <v>9</v>
      </c>
      <c r="D45" s="16" t="s">
        <v>191</v>
      </c>
      <c r="E45" s="16" t="s">
        <v>10</v>
      </c>
      <c r="F45" s="67"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191</v>
      </c>
      <c r="E46" s="19" t="s">
        <v>65</v>
      </c>
      <c r="F46" s="68"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191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/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/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/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9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9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9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9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v>0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7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v>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v>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0</v>
      </c>
      <c r="G71" s="68">
        <v>0</v>
      </c>
      <c r="H71" s="68">
        <v>0</v>
      </c>
    </row>
    <row r="72" spans="1:8" ht="14.25">
      <c r="A72" s="55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v>0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v>0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0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1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1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1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0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192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192</v>
      </c>
      <c r="E109" s="26" t="s">
        <v>34</v>
      </c>
      <c r="F109" s="68">
        <f>F110</f>
        <v>0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192</v>
      </c>
      <c r="E110" s="26" t="s">
        <v>98</v>
      </c>
      <c r="F110" s="68">
        <v>0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192</v>
      </c>
      <c r="E111" s="26" t="s">
        <v>35</v>
      </c>
      <c r="F111" s="69" t="s">
        <v>171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192</v>
      </c>
      <c r="E112" s="26" t="s">
        <v>36</v>
      </c>
      <c r="F112" s="69" t="s">
        <v>171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/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9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F120+F126+F139</f>
        <v>1539940.4</v>
      </c>
      <c r="G119" s="67">
        <f t="shared" ref="G119:H119" si="18">G129+G142+G120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f>F121+F124</f>
        <v>535940.4</v>
      </c>
      <c r="G120" s="67">
        <v>0</v>
      </c>
      <c r="H120" s="67">
        <v>0</v>
      </c>
    </row>
    <row r="121" spans="1:8" ht="32.25" customHeight="1">
      <c r="A121" s="54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v>100000</v>
      </c>
      <c r="G121" s="68">
        <f t="shared" ref="G121:H122" si="19">G122</f>
        <v>0</v>
      </c>
      <c r="H121" s="68">
        <f t="shared" si="19"/>
        <v>0</v>
      </c>
    </row>
    <row r="122" spans="1:8" ht="32.25" customHeight="1">
      <c r="A122" s="52" t="s">
        <v>107</v>
      </c>
      <c r="B122" s="19" t="s">
        <v>9</v>
      </c>
      <c r="C122" s="19" t="s">
        <v>66</v>
      </c>
      <c r="D122" s="20">
        <v>7000083300</v>
      </c>
      <c r="E122" s="19" t="s">
        <v>35</v>
      </c>
      <c r="F122" s="68">
        <v>100000</v>
      </c>
      <c r="G122" s="68">
        <f t="shared" si="19"/>
        <v>0</v>
      </c>
      <c r="H122" s="68">
        <f t="shared" si="19"/>
        <v>0</v>
      </c>
    </row>
    <row r="123" spans="1:8" ht="27" customHeight="1">
      <c r="A123" s="52" t="s">
        <v>94</v>
      </c>
      <c r="B123" s="19" t="s">
        <v>9</v>
      </c>
      <c r="C123" s="19" t="s">
        <v>66</v>
      </c>
      <c r="D123" s="20">
        <v>7000083300</v>
      </c>
      <c r="E123" s="19" t="s">
        <v>36</v>
      </c>
      <c r="F123" s="68">
        <v>100000</v>
      </c>
      <c r="G123" s="68">
        <v>0</v>
      </c>
      <c r="H123" s="68">
        <v>0</v>
      </c>
    </row>
    <row r="124" spans="1:8" ht="27" customHeight="1">
      <c r="A124" s="30" t="s">
        <v>39</v>
      </c>
      <c r="B124" s="19" t="s">
        <v>9</v>
      </c>
      <c r="C124" s="19" t="s">
        <v>66</v>
      </c>
      <c r="D124" s="20">
        <v>7000083300</v>
      </c>
      <c r="E124" s="24" t="s">
        <v>40</v>
      </c>
      <c r="F124" s="68">
        <v>435940.4</v>
      </c>
      <c r="G124" s="68">
        <v>0</v>
      </c>
      <c r="H124" s="68">
        <v>0</v>
      </c>
    </row>
    <row r="125" spans="1:8" ht="27" customHeight="1">
      <c r="A125" s="30" t="s">
        <v>95</v>
      </c>
      <c r="B125" s="19" t="s">
        <v>9</v>
      </c>
      <c r="C125" s="19" t="s">
        <v>66</v>
      </c>
      <c r="D125" s="20">
        <v>7000083300</v>
      </c>
      <c r="E125" s="24" t="s">
        <v>96</v>
      </c>
      <c r="F125" s="68">
        <v>435940.4</v>
      </c>
      <c r="G125" s="68">
        <v>0</v>
      </c>
      <c r="H125" s="68">
        <v>0</v>
      </c>
    </row>
    <row r="126" spans="1:8" ht="21.75" customHeight="1">
      <c r="A126" s="46" t="s">
        <v>118</v>
      </c>
      <c r="B126" s="16" t="s">
        <v>9</v>
      </c>
      <c r="C126" s="16" t="s">
        <v>48</v>
      </c>
      <c r="D126" s="17" t="s">
        <v>90</v>
      </c>
      <c r="E126" s="16" t="s">
        <v>10</v>
      </c>
      <c r="F126" s="67">
        <f>F127+F136</f>
        <v>1004000</v>
      </c>
      <c r="G126" s="67">
        <f t="shared" ref="G126:H128" si="20">G127</f>
        <v>0</v>
      </c>
      <c r="H126" s="67">
        <f t="shared" si="20"/>
        <v>0</v>
      </c>
    </row>
    <row r="127" spans="1:8" ht="43.5" customHeight="1">
      <c r="A127" s="18" t="s">
        <v>150</v>
      </c>
      <c r="B127" s="24" t="s">
        <v>9</v>
      </c>
      <c r="C127" s="24" t="s">
        <v>48</v>
      </c>
      <c r="D127" s="24" t="s">
        <v>151</v>
      </c>
      <c r="E127" s="24" t="s">
        <v>10</v>
      </c>
      <c r="F127" s="68">
        <f t="shared" ref="F127:F128" si="21">F128</f>
        <v>-408000</v>
      </c>
      <c r="G127" s="68">
        <f t="shared" si="20"/>
        <v>0</v>
      </c>
      <c r="H127" s="68">
        <f t="shared" si="20"/>
        <v>0</v>
      </c>
    </row>
    <row r="128" spans="1:8" ht="29.25" customHeight="1">
      <c r="A128" s="18" t="s">
        <v>107</v>
      </c>
      <c r="B128" s="24" t="s">
        <v>9</v>
      </c>
      <c r="C128" s="24" t="s">
        <v>48</v>
      </c>
      <c r="D128" s="24" t="s">
        <v>151</v>
      </c>
      <c r="E128" s="19" t="s">
        <v>35</v>
      </c>
      <c r="F128" s="68">
        <f t="shared" si="21"/>
        <v>-408000</v>
      </c>
      <c r="G128" s="68">
        <f t="shared" si="20"/>
        <v>0</v>
      </c>
      <c r="H128" s="68">
        <f t="shared" si="20"/>
        <v>0</v>
      </c>
    </row>
    <row r="129" spans="1:8" ht="48.75" customHeight="1">
      <c r="A129" s="18" t="s">
        <v>94</v>
      </c>
      <c r="B129" s="24" t="s">
        <v>9</v>
      </c>
      <c r="C129" s="24" t="s">
        <v>48</v>
      </c>
      <c r="D129" s="24" t="s">
        <v>151</v>
      </c>
      <c r="E129" s="19" t="s">
        <v>36</v>
      </c>
      <c r="F129" s="68">
        <v>-408000</v>
      </c>
      <c r="G129" s="68">
        <v>0</v>
      </c>
      <c r="H129" s="68">
        <v>0</v>
      </c>
    </row>
    <row r="130" spans="1:8" ht="29.25" hidden="1" customHeight="1">
      <c r="A130" s="18" t="s">
        <v>80</v>
      </c>
      <c r="B130" s="24" t="s">
        <v>9</v>
      </c>
      <c r="C130" s="24" t="s">
        <v>48</v>
      </c>
      <c r="D130" s="24" t="s">
        <v>106</v>
      </c>
      <c r="E130" s="19" t="s">
        <v>79</v>
      </c>
      <c r="F130" s="69"/>
      <c r="G130" s="68">
        <v>294798</v>
      </c>
      <c r="H130" s="68">
        <v>294798</v>
      </c>
    </row>
    <row r="131" spans="1:8" ht="35.25" hidden="1" customHeight="1">
      <c r="A131" s="46" t="s">
        <v>101</v>
      </c>
      <c r="B131" s="16" t="s">
        <v>9</v>
      </c>
      <c r="C131" s="16" t="s">
        <v>102</v>
      </c>
      <c r="D131" s="17" t="s">
        <v>90</v>
      </c>
      <c r="E131" s="16" t="s">
        <v>10</v>
      </c>
      <c r="F131" s="70"/>
      <c r="G131" s="67">
        <v>0</v>
      </c>
      <c r="H131" s="67">
        <v>0</v>
      </c>
    </row>
    <row r="132" spans="1:8" ht="34.5" hidden="1" customHeight="1">
      <c r="A132" s="18" t="s">
        <v>103</v>
      </c>
      <c r="B132" s="24" t="s">
        <v>9</v>
      </c>
      <c r="C132" s="24" t="s">
        <v>102</v>
      </c>
      <c r="D132" s="29" t="s">
        <v>130</v>
      </c>
      <c r="E132" s="24" t="s">
        <v>10</v>
      </c>
      <c r="F132" s="69"/>
      <c r="G132" s="68">
        <v>0</v>
      </c>
      <c r="H132" s="68">
        <v>0</v>
      </c>
    </row>
    <row r="133" spans="1:8" ht="29.25" hidden="1" customHeight="1">
      <c r="A133" s="18" t="s">
        <v>107</v>
      </c>
      <c r="B133" s="24" t="s">
        <v>9</v>
      </c>
      <c r="C133" s="24" t="s">
        <v>102</v>
      </c>
      <c r="D133" s="29" t="s">
        <v>130</v>
      </c>
      <c r="E133" s="19" t="s">
        <v>35</v>
      </c>
      <c r="F133" s="69"/>
      <c r="G133" s="68">
        <v>0</v>
      </c>
      <c r="H133" s="68">
        <v>0</v>
      </c>
    </row>
    <row r="134" spans="1:8" ht="45.75" hidden="1" customHeight="1">
      <c r="A134" s="18" t="s">
        <v>94</v>
      </c>
      <c r="B134" s="24" t="s">
        <v>9</v>
      </c>
      <c r="C134" s="24" t="s">
        <v>102</v>
      </c>
      <c r="D134" s="29" t="s">
        <v>130</v>
      </c>
      <c r="E134" s="24" t="s">
        <v>36</v>
      </c>
      <c r="F134" s="69"/>
      <c r="G134" s="68">
        <v>0</v>
      </c>
      <c r="H134" s="68">
        <v>0</v>
      </c>
    </row>
    <row r="135" spans="1:8" ht="29.25" hidden="1" customHeight="1">
      <c r="A135" s="18" t="s">
        <v>80</v>
      </c>
      <c r="B135" s="24" t="s">
        <v>9</v>
      </c>
      <c r="C135" s="24" t="s">
        <v>48</v>
      </c>
      <c r="D135" s="22" t="s">
        <v>104</v>
      </c>
      <c r="E135" s="24" t="s">
        <v>79</v>
      </c>
      <c r="F135" s="69"/>
      <c r="G135" s="68">
        <v>100000</v>
      </c>
      <c r="H135" s="68">
        <v>100000</v>
      </c>
    </row>
    <row r="136" spans="1:8" ht="40.5" customHeight="1">
      <c r="A136" s="18" t="s">
        <v>203</v>
      </c>
      <c r="B136" s="24" t="s">
        <v>9</v>
      </c>
      <c r="C136" s="24" t="s">
        <v>48</v>
      </c>
      <c r="D136" s="78" t="s">
        <v>202</v>
      </c>
      <c r="E136" s="24" t="s">
        <v>10</v>
      </c>
      <c r="F136" s="69" t="s">
        <v>206</v>
      </c>
      <c r="G136" s="68">
        <v>0</v>
      </c>
      <c r="H136" s="68">
        <v>0</v>
      </c>
    </row>
    <row r="137" spans="1:8" ht="29.25" customHeight="1">
      <c r="A137" s="18" t="s">
        <v>107</v>
      </c>
      <c r="B137" s="24" t="s">
        <v>9</v>
      </c>
      <c r="C137" s="24" t="s">
        <v>48</v>
      </c>
      <c r="D137" s="78" t="s">
        <v>202</v>
      </c>
      <c r="E137" s="24" t="s">
        <v>35</v>
      </c>
      <c r="F137" s="69" t="s">
        <v>205</v>
      </c>
      <c r="G137" s="68">
        <v>0</v>
      </c>
      <c r="H137" s="68">
        <v>0</v>
      </c>
    </row>
    <row r="138" spans="1:8" ht="29.25" customHeight="1">
      <c r="A138" s="18" t="s">
        <v>94</v>
      </c>
      <c r="B138" s="24" t="s">
        <v>9</v>
      </c>
      <c r="C138" s="24" t="s">
        <v>48</v>
      </c>
      <c r="D138" s="78" t="s">
        <v>202</v>
      </c>
      <c r="E138" s="24" t="s">
        <v>36</v>
      </c>
      <c r="F138" s="69" t="s">
        <v>205</v>
      </c>
      <c r="G138" s="68">
        <v>0</v>
      </c>
      <c r="H138" s="68">
        <v>0</v>
      </c>
    </row>
    <row r="139" spans="1:8" ht="29.25" customHeight="1">
      <c r="A139" s="18" t="s">
        <v>101</v>
      </c>
      <c r="B139" s="24" t="s">
        <v>9</v>
      </c>
      <c r="C139" s="24" t="s">
        <v>102</v>
      </c>
      <c r="D139" s="22" t="s">
        <v>90</v>
      </c>
      <c r="E139" s="24" t="s">
        <v>10</v>
      </c>
      <c r="F139" s="68">
        <f t="shared" ref="F139:H141" si="22">F140</f>
        <v>0</v>
      </c>
      <c r="G139" s="68">
        <f t="shared" si="22"/>
        <v>0</v>
      </c>
      <c r="H139" s="68">
        <f t="shared" si="22"/>
        <v>0</v>
      </c>
    </row>
    <row r="140" spans="1:8" ht="29.25" customHeight="1">
      <c r="A140" s="18" t="s">
        <v>103</v>
      </c>
      <c r="B140" s="24" t="s">
        <v>9</v>
      </c>
      <c r="C140" s="24" t="s">
        <v>102</v>
      </c>
      <c r="D140" s="22">
        <v>7000080910</v>
      </c>
      <c r="E140" s="24" t="s">
        <v>10</v>
      </c>
      <c r="F140" s="68">
        <f t="shared" si="22"/>
        <v>0</v>
      </c>
      <c r="G140" s="68">
        <f t="shared" si="22"/>
        <v>0</v>
      </c>
      <c r="H140" s="68">
        <f t="shared" si="22"/>
        <v>0</v>
      </c>
    </row>
    <row r="141" spans="1:8" ht="29.25" customHeight="1">
      <c r="A141" s="18" t="s">
        <v>107</v>
      </c>
      <c r="B141" s="24" t="s">
        <v>9</v>
      </c>
      <c r="C141" s="24" t="s">
        <v>102</v>
      </c>
      <c r="D141" s="22">
        <v>7000080910</v>
      </c>
      <c r="E141" s="24" t="s">
        <v>35</v>
      </c>
      <c r="F141" s="68">
        <f t="shared" si="22"/>
        <v>0</v>
      </c>
      <c r="G141" s="68">
        <f t="shared" si="22"/>
        <v>0</v>
      </c>
      <c r="H141" s="68">
        <f t="shared" si="22"/>
        <v>0</v>
      </c>
    </row>
    <row r="142" spans="1:8" ht="43.5" customHeight="1">
      <c r="A142" s="18" t="s">
        <v>94</v>
      </c>
      <c r="B142" s="24" t="s">
        <v>9</v>
      </c>
      <c r="C142" s="24" t="s">
        <v>102</v>
      </c>
      <c r="D142" s="22">
        <v>7000080910</v>
      </c>
      <c r="E142" s="24" t="s">
        <v>36</v>
      </c>
      <c r="F142" s="68">
        <v>0</v>
      </c>
      <c r="G142" s="68">
        <v>0</v>
      </c>
      <c r="H142" s="68">
        <v>0</v>
      </c>
    </row>
    <row r="143" spans="1:8" ht="20.25" customHeight="1">
      <c r="A143" s="35" t="s">
        <v>16</v>
      </c>
      <c r="B143" s="16" t="s">
        <v>11</v>
      </c>
      <c r="C143" s="17" t="s">
        <v>13</v>
      </c>
      <c r="D143" s="17" t="s">
        <v>84</v>
      </c>
      <c r="E143" s="17" t="s">
        <v>10</v>
      </c>
      <c r="F143" s="71">
        <f>F155+F174</f>
        <v>-35973</v>
      </c>
      <c r="G143" s="71">
        <f>G155+G174</f>
        <v>0</v>
      </c>
      <c r="H143" s="71">
        <f>H155+H174</f>
        <v>0</v>
      </c>
    </row>
    <row r="144" spans="1:8" ht="21" hidden="1" customHeight="1">
      <c r="A144" s="10" t="s">
        <v>68</v>
      </c>
      <c r="B144" s="16" t="s">
        <v>11</v>
      </c>
      <c r="C144" s="16" t="s">
        <v>7</v>
      </c>
      <c r="D144" s="17" t="s">
        <v>15</v>
      </c>
      <c r="E144" s="17" t="s">
        <v>10</v>
      </c>
      <c r="F144" s="71"/>
      <c r="G144" s="67"/>
      <c r="H144" s="67"/>
    </row>
    <row r="145" spans="1:8" ht="45" hidden="1" customHeight="1">
      <c r="A145" s="47" t="s">
        <v>78</v>
      </c>
      <c r="B145" s="19" t="s">
        <v>11</v>
      </c>
      <c r="C145" s="19" t="s">
        <v>7</v>
      </c>
      <c r="D145" s="20">
        <v>3500200</v>
      </c>
      <c r="E145" s="20" t="s">
        <v>10</v>
      </c>
      <c r="F145" s="72"/>
      <c r="G145" s="68"/>
      <c r="H145" s="68"/>
    </row>
    <row r="146" spans="1:8" ht="35.25" hidden="1" customHeight="1">
      <c r="A146" s="18" t="s">
        <v>70</v>
      </c>
      <c r="B146" s="19" t="s">
        <v>11</v>
      </c>
      <c r="C146" s="19" t="s">
        <v>7</v>
      </c>
      <c r="D146" s="20">
        <v>3500200</v>
      </c>
      <c r="E146" s="20">
        <v>200</v>
      </c>
      <c r="F146" s="72"/>
      <c r="G146" s="68"/>
      <c r="H146" s="68"/>
    </row>
    <row r="147" spans="1:8" ht="32.25" hidden="1" customHeight="1">
      <c r="A147" s="18" t="s">
        <v>80</v>
      </c>
      <c r="B147" s="19" t="s">
        <v>11</v>
      </c>
      <c r="C147" s="19" t="s">
        <v>7</v>
      </c>
      <c r="D147" s="20">
        <v>3500200</v>
      </c>
      <c r="E147" s="20">
        <v>244</v>
      </c>
      <c r="F147" s="72"/>
      <c r="G147" s="68"/>
      <c r="H147" s="68"/>
    </row>
    <row r="148" spans="1:8" ht="24.75" hidden="1" customHeight="1">
      <c r="A148" s="30" t="s">
        <v>39</v>
      </c>
      <c r="B148" s="19" t="s">
        <v>11</v>
      </c>
      <c r="C148" s="19" t="s">
        <v>7</v>
      </c>
      <c r="D148" s="20">
        <v>3500200</v>
      </c>
      <c r="E148" s="20">
        <v>800</v>
      </c>
      <c r="F148" s="72"/>
      <c r="G148" s="68"/>
      <c r="H148" s="68"/>
    </row>
    <row r="149" spans="1:8" ht="25.5" hidden="1" customHeight="1">
      <c r="A149" s="30" t="s">
        <v>82</v>
      </c>
      <c r="B149" s="19" t="s">
        <v>11</v>
      </c>
      <c r="C149" s="19" t="s">
        <v>7</v>
      </c>
      <c r="D149" s="20">
        <v>3500200</v>
      </c>
      <c r="E149" s="20">
        <v>853</v>
      </c>
      <c r="F149" s="72"/>
      <c r="G149" s="68"/>
      <c r="H149" s="68"/>
    </row>
    <row r="150" spans="1:8" ht="0.75" hidden="1" customHeight="1">
      <c r="A150" s="15" t="s">
        <v>17</v>
      </c>
      <c r="B150" s="16" t="s">
        <v>11</v>
      </c>
      <c r="C150" s="17" t="s">
        <v>8</v>
      </c>
      <c r="D150" s="17" t="s">
        <v>15</v>
      </c>
      <c r="E150" s="40" t="s">
        <v>10</v>
      </c>
      <c r="F150" s="71"/>
      <c r="G150" s="67"/>
      <c r="H150" s="67"/>
    </row>
    <row r="151" spans="1:8" ht="35.25" hidden="1" customHeight="1">
      <c r="A151" s="48" t="s">
        <v>18</v>
      </c>
      <c r="B151" s="26" t="s">
        <v>11</v>
      </c>
      <c r="C151" s="27" t="s">
        <v>8</v>
      </c>
      <c r="D151" s="27" t="s">
        <v>50</v>
      </c>
      <c r="E151" s="28" t="s">
        <v>10</v>
      </c>
      <c r="F151" s="72"/>
      <c r="G151" s="68"/>
      <c r="H151" s="68"/>
    </row>
    <row r="152" spans="1:8" ht="30.75" hidden="1" customHeight="1">
      <c r="A152" s="18" t="s">
        <v>83</v>
      </c>
      <c r="B152" s="19" t="s">
        <v>11</v>
      </c>
      <c r="C152" s="20" t="s">
        <v>8</v>
      </c>
      <c r="D152" s="27">
        <v>3710500</v>
      </c>
      <c r="E152" s="26" t="s">
        <v>10</v>
      </c>
      <c r="F152" s="68"/>
      <c r="G152" s="68"/>
      <c r="H152" s="68"/>
    </row>
    <row r="153" spans="1:8" ht="33.75" hidden="1" customHeight="1">
      <c r="A153" s="18" t="s">
        <v>70</v>
      </c>
      <c r="B153" s="19" t="s">
        <v>11</v>
      </c>
      <c r="C153" s="20" t="s">
        <v>8</v>
      </c>
      <c r="D153" s="27">
        <v>3710500</v>
      </c>
      <c r="E153" s="26" t="s">
        <v>35</v>
      </c>
      <c r="F153" s="68"/>
      <c r="G153" s="68"/>
      <c r="H153" s="68"/>
    </row>
    <row r="154" spans="1:8" ht="39.75" hidden="1" customHeight="1">
      <c r="A154" s="18" t="s">
        <v>80</v>
      </c>
      <c r="B154" s="19" t="s">
        <v>11</v>
      </c>
      <c r="C154" s="20" t="s">
        <v>8</v>
      </c>
      <c r="D154" s="27">
        <v>3710500</v>
      </c>
      <c r="E154" s="26" t="s">
        <v>79</v>
      </c>
      <c r="F154" s="68"/>
      <c r="G154" s="68"/>
      <c r="H154" s="68"/>
    </row>
    <row r="155" spans="1:8" ht="18" customHeight="1">
      <c r="A155" s="32" t="s">
        <v>114</v>
      </c>
      <c r="B155" s="16" t="s">
        <v>11</v>
      </c>
      <c r="C155" s="16" t="s">
        <v>8</v>
      </c>
      <c r="D155" s="17" t="s">
        <v>154</v>
      </c>
      <c r="E155" s="16" t="s">
        <v>10</v>
      </c>
      <c r="F155" s="67">
        <f>F158+F169+F172</f>
        <v>0</v>
      </c>
      <c r="G155" s="67">
        <f t="shared" ref="G155:H155" si="23">G158+G169</f>
        <v>0</v>
      </c>
      <c r="H155" s="67">
        <f t="shared" si="23"/>
        <v>0</v>
      </c>
    </row>
    <row r="156" spans="1:8" ht="34.5" customHeight="1">
      <c r="A156" s="18" t="s">
        <v>152</v>
      </c>
      <c r="B156" s="26" t="s">
        <v>11</v>
      </c>
      <c r="C156" s="26" t="s">
        <v>8</v>
      </c>
      <c r="D156" s="26" t="s">
        <v>193</v>
      </c>
      <c r="E156" s="26" t="s">
        <v>10</v>
      </c>
      <c r="F156" s="68">
        <v>0</v>
      </c>
      <c r="G156" s="68">
        <f t="shared" ref="G156:H157" si="24">G157</f>
        <v>0</v>
      </c>
      <c r="H156" s="68">
        <f t="shared" si="24"/>
        <v>0</v>
      </c>
    </row>
    <row r="157" spans="1:8" ht="27.75" customHeight="1">
      <c r="A157" s="18" t="s">
        <v>39</v>
      </c>
      <c r="B157" s="26" t="s">
        <v>11</v>
      </c>
      <c r="C157" s="26" t="s">
        <v>8</v>
      </c>
      <c r="D157" s="26" t="s">
        <v>193</v>
      </c>
      <c r="E157" s="26" t="s">
        <v>40</v>
      </c>
      <c r="F157" s="68">
        <v>0</v>
      </c>
      <c r="G157" s="68">
        <f t="shared" si="24"/>
        <v>0</v>
      </c>
      <c r="H157" s="68">
        <f t="shared" si="24"/>
        <v>0</v>
      </c>
    </row>
    <row r="158" spans="1:8" ht="43.5" customHeight="1">
      <c r="A158" s="18" t="s">
        <v>153</v>
      </c>
      <c r="B158" s="26" t="s">
        <v>11</v>
      </c>
      <c r="C158" s="26" t="s">
        <v>8</v>
      </c>
      <c r="D158" s="26" t="s">
        <v>193</v>
      </c>
      <c r="E158" s="26" t="s">
        <v>58</v>
      </c>
      <c r="F158" s="68">
        <v>0</v>
      </c>
      <c r="G158" s="68">
        <v>0</v>
      </c>
      <c r="H158" s="68">
        <v>0</v>
      </c>
    </row>
    <row r="159" spans="1:8" ht="63.75" hidden="1" customHeight="1">
      <c r="A159" s="18" t="s">
        <v>132</v>
      </c>
      <c r="B159" s="26" t="s">
        <v>11</v>
      </c>
      <c r="C159" s="26" t="s">
        <v>7</v>
      </c>
      <c r="D159" s="26" t="s">
        <v>131</v>
      </c>
      <c r="E159" s="26" t="s">
        <v>10</v>
      </c>
      <c r="F159" s="68">
        <f>F160</f>
        <v>89029</v>
      </c>
      <c r="G159" s="68"/>
      <c r="H159" s="68"/>
    </row>
    <row r="160" spans="1:8" ht="33" hidden="1" customHeight="1">
      <c r="A160" s="18" t="s">
        <v>107</v>
      </c>
      <c r="B160" s="26" t="s">
        <v>11</v>
      </c>
      <c r="C160" s="26" t="s">
        <v>7</v>
      </c>
      <c r="D160" s="26" t="s">
        <v>131</v>
      </c>
      <c r="E160" s="26" t="s">
        <v>35</v>
      </c>
      <c r="F160" s="68">
        <f>F161</f>
        <v>89029</v>
      </c>
      <c r="G160" s="68"/>
      <c r="H160" s="68"/>
    </row>
    <row r="161" spans="1:8" ht="46.5" hidden="1" customHeight="1">
      <c r="A161" s="18" t="s">
        <v>71</v>
      </c>
      <c r="B161" s="26" t="s">
        <v>11</v>
      </c>
      <c r="C161" s="26" t="s">
        <v>7</v>
      </c>
      <c r="D161" s="26" t="s">
        <v>131</v>
      </c>
      <c r="E161" s="26" t="s">
        <v>36</v>
      </c>
      <c r="F161" s="68">
        <v>89029</v>
      </c>
      <c r="G161" s="68"/>
      <c r="H161" s="68"/>
    </row>
    <row r="162" spans="1:8" ht="31.5" hidden="1" customHeight="1">
      <c r="A162" s="18" t="s">
        <v>80</v>
      </c>
      <c r="B162" s="26" t="s">
        <v>11</v>
      </c>
      <c r="C162" s="26" t="s">
        <v>7</v>
      </c>
      <c r="D162" s="26" t="s">
        <v>100</v>
      </c>
      <c r="E162" s="26" t="s">
        <v>79</v>
      </c>
      <c r="F162" s="69"/>
      <c r="G162" s="68">
        <v>40106</v>
      </c>
      <c r="H162" s="68">
        <v>40106</v>
      </c>
    </row>
    <row r="163" spans="1:8" ht="0.75" customHeight="1">
      <c r="A163" s="18" t="s">
        <v>113</v>
      </c>
      <c r="B163" s="26"/>
      <c r="C163" s="26"/>
      <c r="D163" s="26"/>
      <c r="E163" s="26"/>
      <c r="F163" s="69"/>
      <c r="G163" s="68"/>
      <c r="H163" s="68"/>
    </row>
    <row r="164" spans="1:8" ht="18" hidden="1" customHeight="1">
      <c r="A164" s="46" t="s">
        <v>114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70"/>
      <c r="G164" s="67">
        <v>26119.7</v>
      </c>
      <c r="H164" s="67">
        <v>26119.7</v>
      </c>
    </row>
    <row r="165" spans="1:8" ht="18" hidden="1" customHeight="1">
      <c r="A165" s="18" t="s">
        <v>115</v>
      </c>
      <c r="B165" s="24" t="s">
        <v>11</v>
      </c>
      <c r="C165" s="23" t="s">
        <v>8</v>
      </c>
      <c r="D165" s="24" t="s">
        <v>116</v>
      </c>
      <c r="E165" s="23" t="s">
        <v>10</v>
      </c>
      <c r="F165" s="69"/>
      <c r="G165" s="68">
        <v>26119.7</v>
      </c>
      <c r="H165" s="68">
        <v>26119.7</v>
      </c>
    </row>
    <row r="166" spans="1:8" ht="16.5" hidden="1" customHeight="1">
      <c r="A166" s="18" t="s">
        <v>39</v>
      </c>
      <c r="B166" s="23" t="s">
        <v>11</v>
      </c>
      <c r="C166" s="23" t="s">
        <v>8</v>
      </c>
      <c r="D166" s="24" t="s">
        <v>116</v>
      </c>
      <c r="E166" s="24" t="s">
        <v>40</v>
      </c>
      <c r="F166" s="69"/>
      <c r="G166" s="68">
        <v>26119.7</v>
      </c>
      <c r="H166" s="68">
        <v>26119.7</v>
      </c>
    </row>
    <row r="167" spans="1:8" ht="42" hidden="1" customHeight="1">
      <c r="A167" s="18" t="s">
        <v>117</v>
      </c>
      <c r="B167" s="23" t="s">
        <v>11</v>
      </c>
      <c r="C167" s="23" t="s">
        <v>8</v>
      </c>
      <c r="D167" s="24" t="s">
        <v>116</v>
      </c>
      <c r="E167" s="24" t="s">
        <v>58</v>
      </c>
      <c r="F167" s="69"/>
      <c r="G167" s="68">
        <v>26119.7</v>
      </c>
      <c r="H167" s="68">
        <v>26119.7</v>
      </c>
    </row>
    <row r="168" spans="1:8" ht="16.5" hidden="1" customHeight="1">
      <c r="A168" s="18" t="s">
        <v>91</v>
      </c>
      <c r="B168" s="23"/>
      <c r="C168" s="23"/>
      <c r="D168" s="24"/>
      <c r="E168" s="24"/>
      <c r="F168" s="69"/>
      <c r="G168" s="68"/>
      <c r="H168" s="68"/>
    </row>
    <row r="169" spans="1:8" s="75" customFormat="1" ht="28.5" customHeight="1">
      <c r="A169" s="32" t="s">
        <v>173</v>
      </c>
      <c r="B169" s="16" t="s">
        <v>11</v>
      </c>
      <c r="C169" s="16" t="s">
        <v>8</v>
      </c>
      <c r="D169" s="16" t="s">
        <v>84</v>
      </c>
      <c r="E169" s="16" t="s">
        <v>10</v>
      </c>
      <c r="F169" s="67" t="str">
        <f t="shared" ref="F169" si="25">F170</f>
        <v>0</v>
      </c>
      <c r="G169" s="67">
        <v>0</v>
      </c>
      <c r="H169" s="67">
        <v>0</v>
      </c>
    </row>
    <row r="170" spans="1:8" ht="31.5" customHeight="1">
      <c r="A170" s="18" t="s">
        <v>107</v>
      </c>
      <c r="B170" s="24" t="s">
        <v>11</v>
      </c>
      <c r="C170" s="24" t="s">
        <v>8</v>
      </c>
      <c r="D170" s="24" t="s">
        <v>174</v>
      </c>
      <c r="E170" s="24" t="s">
        <v>35</v>
      </c>
      <c r="F170" s="68" t="str">
        <f t="shared" ref="F170" si="26">F171</f>
        <v>0</v>
      </c>
      <c r="G170" s="68">
        <v>0</v>
      </c>
      <c r="H170" s="68">
        <v>0</v>
      </c>
    </row>
    <row r="171" spans="1:8" ht="49.5" customHeight="1">
      <c r="A171" s="18" t="s">
        <v>94</v>
      </c>
      <c r="B171" s="24" t="s">
        <v>11</v>
      </c>
      <c r="C171" s="24" t="s">
        <v>8</v>
      </c>
      <c r="D171" s="24" t="s">
        <v>174</v>
      </c>
      <c r="E171" s="24" t="s">
        <v>36</v>
      </c>
      <c r="F171" s="69" t="s">
        <v>171</v>
      </c>
      <c r="G171" s="68">
        <v>0</v>
      </c>
      <c r="H171" s="68">
        <v>0</v>
      </c>
    </row>
    <row r="172" spans="1:8" ht="49.5" customHeight="1">
      <c r="A172" s="18" t="s">
        <v>39</v>
      </c>
      <c r="B172" s="24" t="s">
        <v>11</v>
      </c>
      <c r="C172" s="24" t="s">
        <v>8</v>
      </c>
      <c r="D172" s="24" t="s">
        <v>174</v>
      </c>
      <c r="E172" s="24" t="s">
        <v>40</v>
      </c>
      <c r="F172" s="69" t="s">
        <v>171</v>
      </c>
      <c r="G172" s="68">
        <v>0</v>
      </c>
      <c r="H172" s="68">
        <v>0</v>
      </c>
    </row>
    <row r="173" spans="1:8" ht="49.5" customHeight="1">
      <c r="A173" s="18" t="s">
        <v>153</v>
      </c>
      <c r="B173" s="24" t="s">
        <v>11</v>
      </c>
      <c r="C173" s="24" t="s">
        <v>8</v>
      </c>
      <c r="D173" s="24" t="s">
        <v>174</v>
      </c>
      <c r="E173" s="24" t="s">
        <v>58</v>
      </c>
      <c r="F173" s="69" t="s">
        <v>171</v>
      </c>
      <c r="G173" s="68">
        <v>0</v>
      </c>
      <c r="H173" s="68">
        <v>0</v>
      </c>
    </row>
    <row r="174" spans="1:8" ht="18.75" customHeight="1">
      <c r="A174" s="14" t="s">
        <v>26</v>
      </c>
      <c r="B174" s="16" t="s">
        <v>11</v>
      </c>
      <c r="C174" s="16" t="s">
        <v>12</v>
      </c>
      <c r="D174" s="16" t="s">
        <v>90</v>
      </c>
      <c r="E174" s="16" t="s">
        <v>10</v>
      </c>
      <c r="F174" s="67">
        <f>F176+F190+F193+F187+F208</f>
        <v>-35973</v>
      </c>
      <c r="G174" s="67">
        <f t="shared" ref="G174:H174" si="27">G176+G190+G193+G187</f>
        <v>0</v>
      </c>
      <c r="H174" s="67">
        <f t="shared" si="27"/>
        <v>0</v>
      </c>
    </row>
    <row r="175" spans="1:8" ht="26.25" hidden="1" customHeight="1">
      <c r="A175" s="18" t="s">
        <v>76</v>
      </c>
      <c r="B175" s="26" t="s">
        <v>11</v>
      </c>
      <c r="C175" s="26" t="s">
        <v>12</v>
      </c>
      <c r="D175" s="26" t="s">
        <v>27</v>
      </c>
      <c r="E175" s="26" t="s">
        <v>10</v>
      </c>
      <c r="F175" s="68"/>
      <c r="G175" s="68"/>
      <c r="H175" s="68"/>
    </row>
    <row r="176" spans="1:8" s="75" customFormat="1" ht="18" customHeight="1">
      <c r="A176" s="46" t="s">
        <v>133</v>
      </c>
      <c r="B176" s="16" t="s">
        <v>11</v>
      </c>
      <c r="C176" s="16" t="s">
        <v>12</v>
      </c>
      <c r="D176" s="16" t="s">
        <v>134</v>
      </c>
      <c r="E176" s="16" t="s">
        <v>10</v>
      </c>
      <c r="F176" s="67">
        <f t="shared" ref="F176:H177" si="28">F177</f>
        <v>0</v>
      </c>
      <c r="G176" s="67">
        <f t="shared" si="28"/>
        <v>0</v>
      </c>
      <c r="H176" s="67">
        <f t="shared" si="28"/>
        <v>0</v>
      </c>
    </row>
    <row r="177" spans="1:8" ht="30" customHeight="1">
      <c r="A177" s="18" t="s">
        <v>107</v>
      </c>
      <c r="B177" s="26" t="s">
        <v>11</v>
      </c>
      <c r="C177" s="26" t="s">
        <v>12</v>
      </c>
      <c r="D177" s="26" t="s">
        <v>134</v>
      </c>
      <c r="E177" s="26" t="s">
        <v>35</v>
      </c>
      <c r="F177" s="68">
        <f t="shared" si="28"/>
        <v>0</v>
      </c>
      <c r="G177" s="68">
        <f t="shared" si="28"/>
        <v>0</v>
      </c>
      <c r="H177" s="68">
        <v>0</v>
      </c>
    </row>
    <row r="178" spans="1:8" ht="42" customHeight="1">
      <c r="A178" s="18" t="s">
        <v>71</v>
      </c>
      <c r="B178" s="26" t="s">
        <v>11</v>
      </c>
      <c r="C178" s="26" t="s">
        <v>12</v>
      </c>
      <c r="D178" s="26" t="s">
        <v>134</v>
      </c>
      <c r="E178" s="26" t="s">
        <v>36</v>
      </c>
      <c r="F178" s="68">
        <v>0</v>
      </c>
      <c r="G178" s="68">
        <v>0</v>
      </c>
      <c r="H178" s="68">
        <v>0</v>
      </c>
    </row>
    <row r="179" spans="1:8" ht="30" hidden="1" customHeight="1">
      <c r="A179" s="18" t="s">
        <v>80</v>
      </c>
      <c r="B179" s="26" t="s">
        <v>11</v>
      </c>
      <c r="C179" s="26" t="s">
        <v>12</v>
      </c>
      <c r="D179" s="26" t="s">
        <v>86</v>
      </c>
      <c r="E179" s="26" t="s">
        <v>79</v>
      </c>
      <c r="F179" s="68"/>
      <c r="G179" s="68"/>
      <c r="H179" s="68"/>
    </row>
    <row r="180" spans="1:8" ht="14.25" hidden="1" customHeight="1">
      <c r="A180" s="18" t="s">
        <v>30</v>
      </c>
      <c r="B180" s="26" t="s">
        <v>11</v>
      </c>
      <c r="C180" s="26" t="s">
        <v>12</v>
      </c>
      <c r="D180" s="26" t="s">
        <v>28</v>
      </c>
      <c r="E180" s="26" t="s">
        <v>10</v>
      </c>
      <c r="F180" s="68"/>
      <c r="G180" s="68"/>
      <c r="H180" s="68"/>
    </row>
    <row r="181" spans="1:8" ht="31.5" hidden="1" customHeight="1">
      <c r="A181" s="18" t="s">
        <v>70</v>
      </c>
      <c r="B181" s="26" t="s">
        <v>11</v>
      </c>
      <c r="C181" s="26" t="s">
        <v>12</v>
      </c>
      <c r="D181" s="26" t="s">
        <v>28</v>
      </c>
      <c r="E181" s="26" t="s">
        <v>35</v>
      </c>
      <c r="F181" s="68"/>
      <c r="G181" s="68"/>
      <c r="H181" s="68"/>
    </row>
    <row r="182" spans="1:8" ht="34.5" hidden="1" customHeight="1">
      <c r="A182" s="18" t="s">
        <v>71</v>
      </c>
      <c r="B182" s="26" t="s">
        <v>11</v>
      </c>
      <c r="C182" s="26" t="s">
        <v>12</v>
      </c>
      <c r="D182" s="26" t="s">
        <v>28</v>
      </c>
      <c r="E182" s="26" t="s">
        <v>36</v>
      </c>
      <c r="F182" s="68"/>
      <c r="G182" s="68"/>
      <c r="H182" s="68"/>
    </row>
    <row r="183" spans="1:8" ht="0.75" customHeight="1">
      <c r="A183" s="18" t="s">
        <v>135</v>
      </c>
      <c r="B183" s="26" t="s">
        <v>11</v>
      </c>
      <c r="C183" s="26" t="s">
        <v>12</v>
      </c>
      <c r="D183" s="26" t="s">
        <v>136</v>
      </c>
      <c r="E183" s="26" t="s">
        <v>10</v>
      </c>
      <c r="F183" s="68">
        <f t="shared" ref="F183:H184" si="29">F184</f>
        <v>10000</v>
      </c>
      <c r="G183" s="68">
        <f t="shared" si="29"/>
        <v>0</v>
      </c>
      <c r="H183" s="68">
        <f t="shared" si="29"/>
        <v>0</v>
      </c>
    </row>
    <row r="184" spans="1:8" ht="31.5" hidden="1" customHeight="1">
      <c r="A184" s="18" t="s">
        <v>107</v>
      </c>
      <c r="B184" s="26" t="s">
        <v>11</v>
      </c>
      <c r="C184" s="26" t="s">
        <v>12</v>
      </c>
      <c r="D184" s="26" t="s">
        <v>136</v>
      </c>
      <c r="E184" s="26" t="s">
        <v>35</v>
      </c>
      <c r="F184" s="68">
        <f t="shared" si="29"/>
        <v>10000</v>
      </c>
      <c r="G184" s="68">
        <f t="shared" si="29"/>
        <v>0</v>
      </c>
      <c r="H184" s="68">
        <f t="shared" si="29"/>
        <v>0</v>
      </c>
    </row>
    <row r="185" spans="1:8" ht="47.25" hidden="1" customHeight="1">
      <c r="A185" s="18" t="s">
        <v>71</v>
      </c>
      <c r="B185" s="26" t="s">
        <v>11</v>
      </c>
      <c r="C185" s="26" t="s">
        <v>12</v>
      </c>
      <c r="D185" s="26" t="s">
        <v>136</v>
      </c>
      <c r="E185" s="26" t="s">
        <v>36</v>
      </c>
      <c r="F185" s="68">
        <v>10000</v>
      </c>
      <c r="G185" s="68"/>
      <c r="H185" s="68"/>
    </row>
    <row r="186" spans="1:8" ht="14.25" hidden="1" customHeight="1">
      <c r="A186" s="18" t="s">
        <v>119</v>
      </c>
      <c r="B186" s="26" t="s">
        <v>11</v>
      </c>
      <c r="C186" s="26" t="s">
        <v>12</v>
      </c>
      <c r="D186" s="26" t="s">
        <v>112</v>
      </c>
      <c r="E186" s="26" t="s">
        <v>120</v>
      </c>
      <c r="F186" s="68"/>
      <c r="G186" s="68"/>
      <c r="H186" s="68"/>
    </row>
    <row r="187" spans="1:8" s="75" customFormat="1" ht="14.25" customHeight="1">
      <c r="A187" s="46" t="s">
        <v>175</v>
      </c>
      <c r="B187" s="16" t="s">
        <v>11</v>
      </c>
      <c r="C187" s="16" t="s">
        <v>12</v>
      </c>
      <c r="D187" s="16" t="s">
        <v>84</v>
      </c>
      <c r="E187" s="16" t="s">
        <v>10</v>
      </c>
      <c r="F187" s="67">
        <v>0</v>
      </c>
      <c r="G187" s="67">
        <v>0</v>
      </c>
      <c r="H187" s="67">
        <v>0</v>
      </c>
    </row>
    <row r="188" spans="1:8" s="74" customFormat="1" ht="14.25" customHeight="1">
      <c r="A188" s="18" t="s">
        <v>175</v>
      </c>
      <c r="B188" s="23" t="s">
        <v>11</v>
      </c>
      <c r="C188" s="23" t="s">
        <v>12</v>
      </c>
      <c r="D188" s="23" t="s">
        <v>176</v>
      </c>
      <c r="E188" s="24" t="s">
        <v>35</v>
      </c>
      <c r="F188" s="68">
        <v>0</v>
      </c>
      <c r="G188" s="68">
        <v>0</v>
      </c>
      <c r="H188" s="68">
        <v>0</v>
      </c>
    </row>
    <row r="189" spans="1:8" s="74" customFormat="1" ht="14.25" customHeight="1">
      <c r="A189" s="18" t="s">
        <v>175</v>
      </c>
      <c r="B189" s="23" t="s">
        <v>11</v>
      </c>
      <c r="C189" s="23" t="s">
        <v>12</v>
      </c>
      <c r="D189" s="23" t="s">
        <v>176</v>
      </c>
      <c r="E189" s="24" t="s">
        <v>36</v>
      </c>
      <c r="F189" s="68">
        <v>0</v>
      </c>
      <c r="G189" s="68">
        <v>0</v>
      </c>
      <c r="H189" s="68">
        <v>0</v>
      </c>
    </row>
    <row r="190" spans="1:8" s="75" customFormat="1" ht="36.75" customHeight="1">
      <c r="A190" s="46" t="s">
        <v>135</v>
      </c>
      <c r="B190" s="16" t="s">
        <v>11</v>
      </c>
      <c r="C190" s="16" t="s">
        <v>12</v>
      </c>
      <c r="D190" s="16" t="s">
        <v>136</v>
      </c>
      <c r="E190" s="16" t="s">
        <v>10</v>
      </c>
      <c r="F190" s="67">
        <f t="shared" ref="F190:H191" si="30">F191</f>
        <v>0</v>
      </c>
      <c r="G190" s="67">
        <f t="shared" si="30"/>
        <v>0</v>
      </c>
      <c r="H190" s="67">
        <f t="shared" si="30"/>
        <v>0</v>
      </c>
    </row>
    <row r="191" spans="1:8" ht="33.75" customHeight="1">
      <c r="A191" s="18" t="s">
        <v>107</v>
      </c>
      <c r="B191" s="26" t="s">
        <v>11</v>
      </c>
      <c r="C191" s="26" t="s">
        <v>12</v>
      </c>
      <c r="D191" s="26" t="s">
        <v>136</v>
      </c>
      <c r="E191" s="26" t="s">
        <v>35</v>
      </c>
      <c r="F191" s="68">
        <f t="shared" si="30"/>
        <v>0</v>
      </c>
      <c r="G191" s="68">
        <f t="shared" si="30"/>
        <v>0</v>
      </c>
      <c r="H191" s="68">
        <f t="shared" si="30"/>
        <v>0</v>
      </c>
    </row>
    <row r="192" spans="1:8" ht="48.75" customHeight="1">
      <c r="A192" s="18" t="s">
        <v>71</v>
      </c>
      <c r="B192" s="26" t="s">
        <v>11</v>
      </c>
      <c r="C192" s="26" t="s">
        <v>12</v>
      </c>
      <c r="D192" s="26" t="s">
        <v>136</v>
      </c>
      <c r="E192" s="26" t="s">
        <v>36</v>
      </c>
      <c r="F192" s="68">
        <v>0</v>
      </c>
      <c r="G192" s="68">
        <v>0</v>
      </c>
      <c r="H192" s="68">
        <v>0</v>
      </c>
    </row>
    <row r="193" spans="1:8" s="75" customFormat="1" ht="19.5" customHeight="1">
      <c r="A193" s="46" t="s">
        <v>76</v>
      </c>
      <c r="B193" s="16" t="s">
        <v>11</v>
      </c>
      <c r="C193" s="16" t="s">
        <v>12</v>
      </c>
      <c r="D193" s="16" t="s">
        <v>137</v>
      </c>
      <c r="E193" s="16" t="s">
        <v>10</v>
      </c>
      <c r="F193" s="67">
        <f t="shared" ref="F193:H194" si="31">F194</f>
        <v>-35973</v>
      </c>
      <c r="G193" s="67">
        <f t="shared" si="31"/>
        <v>0</v>
      </c>
      <c r="H193" s="67">
        <f t="shared" si="31"/>
        <v>0</v>
      </c>
    </row>
    <row r="194" spans="1:8" ht="32.25" customHeight="1">
      <c r="A194" s="18" t="s">
        <v>107</v>
      </c>
      <c r="B194" s="26" t="s">
        <v>11</v>
      </c>
      <c r="C194" s="26" t="s">
        <v>12</v>
      </c>
      <c r="D194" s="26" t="s">
        <v>137</v>
      </c>
      <c r="E194" s="26" t="s">
        <v>35</v>
      </c>
      <c r="F194" s="68">
        <f t="shared" si="31"/>
        <v>-35973</v>
      </c>
      <c r="G194" s="68">
        <f t="shared" si="31"/>
        <v>0</v>
      </c>
      <c r="H194" s="68">
        <f t="shared" si="31"/>
        <v>0</v>
      </c>
    </row>
    <row r="195" spans="1:8" ht="41.25" customHeight="1">
      <c r="A195" s="18" t="s">
        <v>71</v>
      </c>
      <c r="B195" s="26" t="s">
        <v>11</v>
      </c>
      <c r="C195" s="26" t="s">
        <v>12</v>
      </c>
      <c r="D195" s="26" t="s">
        <v>137</v>
      </c>
      <c r="E195" s="26" t="s">
        <v>36</v>
      </c>
      <c r="F195" s="68">
        <v>-35973</v>
      </c>
      <c r="G195" s="68">
        <v>0</v>
      </c>
      <c r="H195" s="68">
        <v>0</v>
      </c>
    </row>
    <row r="196" spans="1:8" ht="25.5" hidden="1" customHeight="1">
      <c r="A196" s="18" t="s">
        <v>80</v>
      </c>
      <c r="B196" s="26" t="s">
        <v>11</v>
      </c>
      <c r="C196" s="26" t="s">
        <v>12</v>
      </c>
      <c r="D196" s="26" t="s">
        <v>87</v>
      </c>
      <c r="E196" s="26" t="s">
        <v>79</v>
      </c>
      <c r="F196" s="68"/>
      <c r="G196" s="68"/>
      <c r="H196" s="68"/>
    </row>
    <row r="197" spans="1:8" ht="0.75" hidden="1" customHeight="1">
      <c r="A197" s="25" t="s">
        <v>39</v>
      </c>
      <c r="B197" s="26" t="s">
        <v>11</v>
      </c>
      <c r="C197" s="26" t="s">
        <v>12</v>
      </c>
      <c r="D197" s="26" t="s">
        <v>29</v>
      </c>
      <c r="E197" s="26" t="s">
        <v>40</v>
      </c>
      <c r="F197" s="68"/>
      <c r="G197" s="68"/>
      <c r="H197" s="68"/>
    </row>
    <row r="198" spans="1:8" ht="48.75" hidden="1" customHeight="1">
      <c r="A198" s="18" t="s">
        <v>59</v>
      </c>
      <c r="B198" s="26" t="s">
        <v>11</v>
      </c>
      <c r="C198" s="26" t="s">
        <v>12</v>
      </c>
      <c r="D198" s="26" t="s">
        <v>29</v>
      </c>
      <c r="E198" s="26" t="s">
        <v>58</v>
      </c>
      <c r="F198" s="68"/>
      <c r="G198" s="68"/>
      <c r="H198" s="68"/>
    </row>
    <row r="199" spans="1:8" ht="0.75" hidden="1" customHeight="1">
      <c r="A199" s="14" t="s">
        <v>44</v>
      </c>
      <c r="B199" s="16" t="s">
        <v>46</v>
      </c>
      <c r="C199" s="16" t="s">
        <v>13</v>
      </c>
      <c r="D199" s="16" t="s">
        <v>15</v>
      </c>
      <c r="E199" s="16" t="s">
        <v>10</v>
      </c>
      <c r="F199" s="67"/>
      <c r="G199" s="67"/>
      <c r="H199" s="67"/>
    </row>
    <row r="200" spans="1:8" ht="13.5" hidden="1" customHeight="1">
      <c r="A200" s="49" t="s">
        <v>45</v>
      </c>
      <c r="B200" s="26" t="s">
        <v>46</v>
      </c>
      <c r="C200" s="26" t="s">
        <v>46</v>
      </c>
      <c r="D200" s="26" t="s">
        <v>15</v>
      </c>
      <c r="E200" s="26" t="s">
        <v>10</v>
      </c>
      <c r="F200" s="68"/>
      <c r="G200" s="68"/>
      <c r="H200" s="68"/>
    </row>
    <row r="201" spans="1:8" ht="20.25" hidden="1" customHeight="1">
      <c r="A201" s="18" t="s">
        <v>75</v>
      </c>
      <c r="B201" s="26" t="s">
        <v>46</v>
      </c>
      <c r="C201" s="26" t="s">
        <v>46</v>
      </c>
      <c r="D201" s="26" t="s">
        <v>47</v>
      </c>
      <c r="E201" s="26" t="s">
        <v>10</v>
      </c>
      <c r="F201" s="68"/>
      <c r="G201" s="68"/>
      <c r="H201" s="68"/>
    </row>
    <row r="202" spans="1:8" ht="30.75" hidden="1" customHeight="1">
      <c r="A202" s="18" t="s">
        <v>70</v>
      </c>
      <c r="B202" s="26" t="s">
        <v>46</v>
      </c>
      <c r="C202" s="26" t="s">
        <v>46</v>
      </c>
      <c r="D202" s="26" t="s">
        <v>47</v>
      </c>
      <c r="E202" s="26" t="s">
        <v>35</v>
      </c>
      <c r="F202" s="68"/>
      <c r="G202" s="68"/>
      <c r="H202" s="68"/>
    </row>
    <row r="203" spans="1:8" ht="31.5" hidden="1" customHeight="1">
      <c r="A203" s="18" t="s">
        <v>80</v>
      </c>
      <c r="B203" s="26" t="s">
        <v>46</v>
      </c>
      <c r="C203" s="26" t="s">
        <v>46</v>
      </c>
      <c r="D203" s="26" t="s">
        <v>47</v>
      </c>
      <c r="E203" s="26" t="s">
        <v>79</v>
      </c>
      <c r="F203" s="68"/>
      <c r="G203" s="68"/>
      <c r="H203" s="68"/>
    </row>
    <row r="204" spans="1:8" ht="21" hidden="1" customHeight="1">
      <c r="A204" s="30" t="s">
        <v>39</v>
      </c>
      <c r="B204" s="26" t="s">
        <v>11</v>
      </c>
      <c r="C204" s="26" t="s">
        <v>12</v>
      </c>
      <c r="D204" s="26" t="s">
        <v>137</v>
      </c>
      <c r="E204" s="26" t="s">
        <v>40</v>
      </c>
      <c r="F204" s="68"/>
      <c r="G204" s="68"/>
      <c r="H204" s="68"/>
    </row>
    <row r="205" spans="1:8" ht="21" hidden="1" customHeight="1">
      <c r="A205" s="30" t="s">
        <v>95</v>
      </c>
      <c r="B205" s="26" t="s">
        <v>11</v>
      </c>
      <c r="C205" s="26" t="s">
        <v>12</v>
      </c>
      <c r="D205" s="26" t="s">
        <v>137</v>
      </c>
      <c r="E205" s="26" t="s">
        <v>96</v>
      </c>
      <c r="F205" s="68"/>
      <c r="G205" s="68"/>
      <c r="H205" s="68"/>
    </row>
    <row r="206" spans="1:8" ht="21.75" hidden="1" customHeight="1">
      <c r="A206" s="30" t="s">
        <v>72</v>
      </c>
      <c r="B206" s="26" t="s">
        <v>11</v>
      </c>
      <c r="C206" s="26" t="s">
        <v>12</v>
      </c>
      <c r="D206" s="26" t="s">
        <v>87</v>
      </c>
      <c r="E206" s="26" t="s">
        <v>41</v>
      </c>
      <c r="F206" s="68"/>
      <c r="G206" s="68"/>
      <c r="H206" s="68"/>
    </row>
    <row r="207" spans="1:8" ht="14.25" hidden="1" customHeight="1">
      <c r="A207" s="30" t="s">
        <v>73</v>
      </c>
      <c r="B207" s="26" t="s">
        <v>11</v>
      </c>
      <c r="C207" s="26" t="s">
        <v>12</v>
      </c>
      <c r="D207" s="26" t="s">
        <v>87</v>
      </c>
      <c r="E207" s="26" t="s">
        <v>42</v>
      </c>
      <c r="F207" s="68"/>
      <c r="G207" s="68"/>
      <c r="H207" s="68"/>
    </row>
    <row r="208" spans="1:8" ht="14.25" customHeight="1">
      <c r="A208" s="21" t="s">
        <v>181</v>
      </c>
      <c r="B208" s="26" t="s">
        <v>11</v>
      </c>
      <c r="C208" s="26" t="s">
        <v>12</v>
      </c>
      <c r="D208" s="26" t="s">
        <v>180</v>
      </c>
      <c r="E208" s="26" t="s">
        <v>10</v>
      </c>
      <c r="F208" s="68"/>
      <c r="G208" s="68">
        <v>0</v>
      </c>
      <c r="H208" s="68">
        <v>0</v>
      </c>
    </row>
    <row r="209" spans="1:8" ht="48" customHeight="1">
      <c r="A209" s="18" t="s">
        <v>107</v>
      </c>
      <c r="B209" s="26" t="s">
        <v>11</v>
      </c>
      <c r="C209" s="26" t="s">
        <v>12</v>
      </c>
      <c r="D209" s="26" t="s">
        <v>180</v>
      </c>
      <c r="E209" s="26" t="s">
        <v>35</v>
      </c>
      <c r="F209" s="68">
        <v>0</v>
      </c>
      <c r="G209" s="68">
        <v>0</v>
      </c>
      <c r="H209" s="68">
        <v>0</v>
      </c>
    </row>
    <row r="210" spans="1:8" ht="52.5" customHeight="1">
      <c r="A210" s="18" t="s">
        <v>71</v>
      </c>
      <c r="B210" s="26" t="s">
        <v>11</v>
      </c>
      <c r="C210" s="26" t="s">
        <v>12</v>
      </c>
      <c r="D210" s="26" t="s">
        <v>180</v>
      </c>
      <c r="E210" s="26" t="s">
        <v>36</v>
      </c>
      <c r="F210" s="68">
        <v>0</v>
      </c>
      <c r="G210" s="68">
        <v>0</v>
      </c>
      <c r="H210" s="68">
        <v>0</v>
      </c>
    </row>
    <row r="211" spans="1:8" ht="18.75" customHeight="1">
      <c r="A211" s="21" t="s">
        <v>138</v>
      </c>
      <c r="B211" s="16" t="s">
        <v>139</v>
      </c>
      <c r="C211" s="16" t="s">
        <v>13</v>
      </c>
      <c r="D211" s="16" t="s">
        <v>84</v>
      </c>
      <c r="E211" s="16" t="s">
        <v>10</v>
      </c>
      <c r="F211" s="67">
        <f t="shared" ref="F211:H211" si="32">F212+F216</f>
        <v>42200</v>
      </c>
      <c r="G211" s="67">
        <f t="shared" si="32"/>
        <v>0</v>
      </c>
      <c r="H211" s="67">
        <f t="shared" si="32"/>
        <v>0</v>
      </c>
    </row>
    <row r="212" spans="1:8" ht="27" customHeight="1">
      <c r="A212" s="30" t="s">
        <v>140</v>
      </c>
      <c r="B212" s="23" t="s">
        <v>139</v>
      </c>
      <c r="C212" s="24" t="s">
        <v>7</v>
      </c>
      <c r="D212" s="23" t="s">
        <v>84</v>
      </c>
      <c r="E212" s="23" t="s">
        <v>10</v>
      </c>
      <c r="F212" s="68">
        <f t="shared" ref="F212:F214" si="33">F213</f>
        <v>0</v>
      </c>
      <c r="G212" s="68">
        <f t="shared" ref="G212:H214" si="34">G213</f>
        <v>0</v>
      </c>
      <c r="H212" s="68">
        <f t="shared" si="34"/>
        <v>0</v>
      </c>
    </row>
    <row r="213" spans="1:8" ht="102.75" customHeight="1">
      <c r="A213" s="30" t="s">
        <v>158</v>
      </c>
      <c r="B213" s="23" t="s">
        <v>139</v>
      </c>
      <c r="C213" s="24" t="s">
        <v>7</v>
      </c>
      <c r="D213" s="24" t="s">
        <v>157</v>
      </c>
      <c r="E213" s="23" t="s">
        <v>10</v>
      </c>
      <c r="F213" s="68">
        <f t="shared" si="33"/>
        <v>0</v>
      </c>
      <c r="G213" s="68">
        <f t="shared" si="34"/>
        <v>0</v>
      </c>
      <c r="H213" s="68">
        <f t="shared" si="34"/>
        <v>0</v>
      </c>
    </row>
    <row r="214" spans="1:8" ht="26.25" customHeight="1">
      <c r="A214" s="39" t="s">
        <v>64</v>
      </c>
      <c r="B214" s="23" t="s">
        <v>139</v>
      </c>
      <c r="C214" s="24" t="s">
        <v>7</v>
      </c>
      <c r="D214" s="24" t="s">
        <v>157</v>
      </c>
      <c r="E214" s="24" t="s">
        <v>65</v>
      </c>
      <c r="F214" s="68">
        <f t="shared" si="33"/>
        <v>0</v>
      </c>
      <c r="G214" s="68">
        <f t="shared" si="34"/>
        <v>0</v>
      </c>
      <c r="H214" s="68">
        <f t="shared" si="34"/>
        <v>0</v>
      </c>
    </row>
    <row r="215" spans="1:8" ht="26.25" customHeight="1">
      <c r="A215" s="39" t="s">
        <v>39</v>
      </c>
      <c r="B215" s="24" t="s">
        <v>139</v>
      </c>
      <c r="C215" s="24" t="s">
        <v>7</v>
      </c>
      <c r="D215" s="24" t="s">
        <v>157</v>
      </c>
      <c r="E215" s="24" t="s">
        <v>63</v>
      </c>
      <c r="F215" s="68">
        <v>0</v>
      </c>
      <c r="G215" s="68">
        <v>0</v>
      </c>
      <c r="H215" s="68">
        <v>0</v>
      </c>
    </row>
    <row r="216" spans="1:8" s="75" customFormat="1" ht="29.25" customHeight="1">
      <c r="A216" s="76" t="s">
        <v>177</v>
      </c>
      <c r="B216" s="16" t="s">
        <v>139</v>
      </c>
      <c r="C216" s="16" t="s">
        <v>7</v>
      </c>
      <c r="D216" s="16" t="s">
        <v>178</v>
      </c>
      <c r="E216" s="16" t="s">
        <v>10</v>
      </c>
      <c r="F216" s="67">
        <v>42200</v>
      </c>
      <c r="G216" s="67">
        <v>0</v>
      </c>
      <c r="H216" s="67">
        <v>0</v>
      </c>
    </row>
    <row r="217" spans="1:8" ht="32.25" customHeight="1">
      <c r="A217" s="18" t="s">
        <v>107</v>
      </c>
      <c r="B217" s="24" t="s">
        <v>139</v>
      </c>
      <c r="C217" s="24" t="s">
        <v>7</v>
      </c>
      <c r="D217" s="24" t="s">
        <v>179</v>
      </c>
      <c r="E217" s="24" t="s">
        <v>35</v>
      </c>
      <c r="F217" s="68">
        <v>42200</v>
      </c>
      <c r="G217" s="68">
        <v>0</v>
      </c>
      <c r="H217" s="68">
        <v>0</v>
      </c>
    </row>
    <row r="218" spans="1:8" ht="44.25" customHeight="1">
      <c r="A218" s="18" t="s">
        <v>71</v>
      </c>
      <c r="B218" s="24" t="s">
        <v>139</v>
      </c>
      <c r="C218" s="24" t="s">
        <v>7</v>
      </c>
      <c r="D218" s="24" t="s">
        <v>179</v>
      </c>
      <c r="E218" s="24" t="s">
        <v>36</v>
      </c>
      <c r="F218" s="68">
        <v>42200</v>
      </c>
      <c r="G218" s="68">
        <v>0</v>
      </c>
      <c r="H218" s="68">
        <v>0</v>
      </c>
    </row>
    <row r="219" spans="1:8" ht="26.25" customHeight="1">
      <c r="A219" s="56" t="s">
        <v>166</v>
      </c>
      <c r="B219" s="16" t="s">
        <v>89</v>
      </c>
      <c r="C219" s="16" t="s">
        <v>13</v>
      </c>
      <c r="D219" s="16" t="s">
        <v>84</v>
      </c>
      <c r="E219" s="16" t="s">
        <v>10</v>
      </c>
      <c r="F219" s="67">
        <f t="shared" ref="F219:F221" si="35">F220</f>
        <v>0</v>
      </c>
      <c r="G219" s="67">
        <f t="shared" ref="G219:H221" si="36">G220</f>
        <v>0</v>
      </c>
      <c r="H219" s="67">
        <f t="shared" si="36"/>
        <v>0</v>
      </c>
    </row>
    <row r="220" spans="1:8" ht="20.25" customHeight="1">
      <c r="A220" s="57" t="s">
        <v>167</v>
      </c>
      <c r="B220" s="24" t="s">
        <v>89</v>
      </c>
      <c r="C220" s="24" t="s">
        <v>7</v>
      </c>
      <c r="D220" s="24" t="s">
        <v>84</v>
      </c>
      <c r="E220" s="24" t="s">
        <v>10</v>
      </c>
      <c r="F220" s="68">
        <f t="shared" si="35"/>
        <v>0</v>
      </c>
      <c r="G220" s="68">
        <f t="shared" si="36"/>
        <v>0</v>
      </c>
      <c r="H220" s="68">
        <f t="shared" si="36"/>
        <v>0</v>
      </c>
    </row>
    <row r="221" spans="1:8" ht="26.25" customHeight="1">
      <c r="A221" s="58" t="s">
        <v>168</v>
      </c>
      <c r="B221" s="24" t="s">
        <v>89</v>
      </c>
      <c r="C221" s="24" t="s">
        <v>7</v>
      </c>
      <c r="D221" s="24" t="s">
        <v>164</v>
      </c>
      <c r="E221" s="24" t="s">
        <v>10</v>
      </c>
      <c r="F221" s="68">
        <f t="shared" si="35"/>
        <v>0</v>
      </c>
      <c r="G221" s="68">
        <f t="shared" si="36"/>
        <v>0</v>
      </c>
      <c r="H221" s="68">
        <f t="shared" si="36"/>
        <v>0</v>
      </c>
    </row>
    <row r="222" spans="1:8" ht="26.25" customHeight="1">
      <c r="A222" s="58" t="s">
        <v>169</v>
      </c>
      <c r="B222" s="24" t="s">
        <v>89</v>
      </c>
      <c r="C222" s="24" t="s">
        <v>7</v>
      </c>
      <c r="D222" s="24" t="s">
        <v>164</v>
      </c>
      <c r="E222" s="24" t="s">
        <v>170</v>
      </c>
      <c r="F222" s="68">
        <f>F223</f>
        <v>0</v>
      </c>
      <c r="G222" s="68">
        <f>G223</f>
        <v>0</v>
      </c>
      <c r="H222" s="68">
        <f>H223</f>
        <v>0</v>
      </c>
    </row>
    <row r="223" spans="1:8" ht="26.25" customHeight="1">
      <c r="A223" s="58" t="s">
        <v>196</v>
      </c>
      <c r="B223" s="24" t="s">
        <v>89</v>
      </c>
      <c r="C223" s="24" t="s">
        <v>7</v>
      </c>
      <c r="D223" s="24" t="s">
        <v>165</v>
      </c>
      <c r="E223" s="24" t="s">
        <v>197</v>
      </c>
      <c r="F223" s="68">
        <v>0</v>
      </c>
      <c r="G223" s="68">
        <v>0</v>
      </c>
      <c r="H223" s="68">
        <v>0</v>
      </c>
    </row>
    <row r="224" spans="1:8" ht="28.5" customHeight="1">
      <c r="A224" s="50" t="s">
        <v>20</v>
      </c>
      <c r="B224" s="51"/>
      <c r="C224" s="51"/>
      <c r="D224" s="51"/>
      <c r="E224" s="51"/>
      <c r="F224" s="65">
        <f>F22</f>
        <v>1546167.4</v>
      </c>
      <c r="G224" s="65">
        <f t="shared" ref="G224:H224" si="37">G22</f>
        <v>0</v>
      </c>
      <c r="H224" s="65">
        <f t="shared" si="37"/>
        <v>0</v>
      </c>
    </row>
    <row r="225" ht="12.75" customHeight="1"/>
    <row r="226" ht="12.75" customHeight="1"/>
    <row r="227" ht="14.25" customHeight="1"/>
    <row r="228" ht="15" customHeight="1"/>
    <row r="229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2025-05-06T07:05:47Z</cp:lastPrinted>
  <dcterms:created xsi:type="dcterms:W3CDTF">2004-11-15T06:31:58Z</dcterms:created>
  <dcterms:modified xsi:type="dcterms:W3CDTF">2025-05-06T07:06:37Z</dcterms:modified>
</cp:coreProperties>
</file>